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calcChain.xml><?xml version="1.0" encoding="utf-8"?>
<calcChain xmlns="http://schemas.openxmlformats.org/spreadsheetml/2006/main">
  <c r="T15" i="1"/>
  <c r="U54"/>
  <c r="V54"/>
  <c r="W54"/>
  <c r="X54"/>
  <c r="T54"/>
  <c r="T17"/>
  <c r="W47" l="1"/>
  <c r="U28"/>
  <c r="V28"/>
  <c r="U26"/>
  <c r="V26"/>
  <c r="W26"/>
  <c r="X26"/>
  <c r="T26"/>
  <c r="U24"/>
  <c r="V24"/>
  <c r="W24"/>
  <c r="X24"/>
  <c r="T24"/>
  <c r="U22"/>
  <c r="V22"/>
  <c r="W22"/>
  <c r="W21" s="1"/>
  <c r="X22"/>
  <c r="T22"/>
  <c r="U40"/>
  <c r="V40"/>
  <c r="U47"/>
  <c r="V47"/>
  <c r="X47"/>
  <c r="T47"/>
  <c r="X21" l="1"/>
  <c r="U21"/>
  <c r="V21"/>
  <c r="T21"/>
  <c r="X31"/>
  <c r="W31"/>
  <c r="T31"/>
  <c r="U14"/>
  <c r="V14"/>
  <c r="X53" l="1"/>
  <c r="W53"/>
  <c r="X15"/>
  <c r="X17"/>
  <c r="W15"/>
  <c r="W17"/>
  <c r="T53"/>
  <c r="T14"/>
  <c r="W29"/>
  <c r="W28" s="1"/>
  <c r="W34"/>
  <c r="W33" s="1"/>
  <c r="W38"/>
  <c r="W37" s="1"/>
  <c r="W41"/>
  <c r="W40" s="1"/>
  <c r="W46"/>
  <c r="X29"/>
  <c r="X28" s="1"/>
  <c r="X34"/>
  <c r="X33" s="1"/>
  <c r="X38"/>
  <c r="X37" s="1"/>
  <c r="X41"/>
  <c r="X40" s="1"/>
  <c r="X46"/>
  <c r="T46"/>
  <c r="X44"/>
  <c r="X43" s="1"/>
  <c r="W44"/>
  <c r="W43" s="1"/>
  <c r="T44"/>
  <c r="T43" s="1"/>
  <c r="T41"/>
  <c r="T40" s="1"/>
  <c r="T38"/>
  <c r="T37" s="1"/>
  <c r="T34"/>
  <c r="T33" s="1"/>
  <c r="T29"/>
  <c r="T28" s="1"/>
  <c r="X14" l="1"/>
  <c r="X13"/>
  <c r="W13"/>
  <c r="T13"/>
  <c r="W14"/>
</calcChain>
</file>

<file path=xl/sharedStrings.xml><?xml version="1.0" encoding="utf-8"?>
<sst xmlns="http://schemas.openxmlformats.org/spreadsheetml/2006/main" count="223" uniqueCount="128">
  <si>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</si>
  <si>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</si>
  <si>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</si>
  <si>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</si>
  <si>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</si>
  <si>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</si>
  <si>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</si>
  <si>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"Обеспечение качественными жилищно-коммунальными услугами населения"</t>
  </si>
  <si>
    <t>01 0 00 00000</t>
  </si>
  <si>
    <t>240</t>
  </si>
  <si>
    <t>05</t>
  </si>
  <si>
    <t>01</t>
  </si>
  <si>
    <t>01 2 00 00000</t>
  </si>
  <si>
    <t>01 2 00 23010</t>
  </si>
  <si>
    <t>03</t>
  </si>
  <si>
    <t>01 3 00 00000</t>
  </si>
  <si>
    <t>01 3 00 23030</t>
  </si>
  <si>
    <t>01 3 00 23040</t>
  </si>
  <si>
    <t>03 0 00 00000</t>
  </si>
  <si>
    <t>Подпрограмма «Пожарная безопасность»</t>
  </si>
  <si>
    <t>03 1 00 00000</t>
  </si>
  <si>
    <t>03 1 00 21670</t>
  </si>
  <si>
    <t>09</t>
  </si>
  <si>
    <t>04 0 00 00000</t>
  </si>
  <si>
    <t>Подпрограмма «Развитие культуры»</t>
  </si>
  <si>
    <t>04 1 00 00000</t>
  </si>
  <si>
    <t>04 1 00 00590</t>
  </si>
  <si>
    <t>610</t>
  </si>
  <si>
    <t>08</t>
  </si>
  <si>
    <t>04 1 00 S3850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</si>
  <si>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</si>
  <si>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</si>
  <si>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</si>
  <si>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05 2 00 99990</t>
  </si>
  <si>
    <t>06</t>
  </si>
  <si>
    <t>06 0 00 00000</t>
  </si>
  <si>
    <t>06 1 00 00000</t>
  </si>
  <si>
    <t>06 1 00 21950</t>
  </si>
  <si>
    <t>11</t>
  </si>
  <si>
    <t>08 0 00 00000</t>
  </si>
  <si>
    <t>Подпрограмма «Энергосбережение и повышение энергетической эффективности»</t>
  </si>
  <si>
    <t>08 1 00 00000</t>
  </si>
  <si>
    <t>08 1 00 22620</t>
  </si>
  <si>
    <t>89 0 00 00000</t>
  </si>
  <si>
    <t>89 1 00 00000</t>
  </si>
  <si>
    <t>89 1 00 00110</t>
  </si>
  <si>
    <t>120</t>
  </si>
  <si>
    <t>04</t>
  </si>
  <si>
    <t>89 1 00 00190</t>
  </si>
  <si>
    <t>89 1 00 99990</t>
  </si>
  <si>
    <t>850</t>
  </si>
  <si>
    <t>99 0 00 00000</t>
  </si>
  <si>
    <t>Непрограммные расходы</t>
  </si>
  <si>
    <t>99 9 00 00000</t>
  </si>
  <si>
    <t>99 9 00 10050</t>
  </si>
  <si>
    <t>320</t>
  </si>
  <si>
    <t>10</t>
  </si>
  <si>
    <t>99 9 00 21020</t>
  </si>
  <si>
    <t>13</t>
  </si>
  <si>
    <t>07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</si>
  <si>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</si>
  <si>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</si>
  <si>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99 9 00 51180</t>
  </si>
  <si>
    <t>02</t>
  </si>
  <si>
    <t>99 9 00 72390</t>
  </si>
  <si>
    <t xml:space="preserve"> (тыс. рублей)</t>
  </si>
  <si>
    <t>Цимлянского района на 2018 год</t>
  </si>
  <si>
    <t>и на плановый период 2019 и 2020 годов"</t>
  </si>
  <si>
    <t>2019 год</t>
  </si>
  <si>
    <t>2020 год</t>
  </si>
  <si>
    <t>ВСЕГО</t>
  </si>
  <si>
    <t>2018 год</t>
  </si>
  <si>
    <t>"О бюджете Лозновского сельского поселения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</si>
  <si>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2018 год и на плановый период 2019 и 2020 годов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</si>
  <si>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</si>
  <si>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</si>
  <si>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населенных пунктов Лозновского сельского поселения»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</si>
  <si>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</si>
  <si>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</si>
  <si>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</si>
  <si>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</si>
  <si>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культуры и туризма»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</si>
  <si>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</si>
  <si>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</si>
  <si>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Муниципальная программа Лозновского сельского поселения «Охрана окружающей среды и рациональное природопользование»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</si>
  <si>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</si>
  <si>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физической культуры и спорта»</t>
  </si>
  <si>
    <t>Подпрограмма «Развитие физической культуры и массового спорта Лозновского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</si>
  <si>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</si>
  <si>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«Энергоэффективность и развитие энергетики»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</si>
  <si>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</si>
  <si>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Обеспечение деятельности Администрации Лозновского сельского поселения</t>
  </si>
  <si>
    <t>Администрация Лозновского сельского поселения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</si>
  <si>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</si>
  <si>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</si>
  <si>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</si>
  <si>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Непрограммные расходы муниципальных органов Лозновского сельского поселения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</si>
  <si>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</si>
  <si>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</si>
  <si>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</si>
  <si>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</si>
  <si>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</si>
  <si>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03 3 00 00000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</si>
  <si>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</si>
  <si>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</si>
  <si>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</si>
  <si>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</si>
  <si>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Председатель собрания депутатов- глава Лозновского сельского поселения                       Л.Н. Кузнецова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</si>
  <si>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</si>
  <si>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Подпрограмма «Противодействие коррупции в Лозновском сельском поселении»</t>
  </si>
  <si>
    <t>02 0 00 00000</t>
  </si>
  <si>
    <t>02 1 00 00000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</si>
  <si>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</si>
  <si>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</si>
  <si>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</si>
  <si>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02 2 00 00000</t>
  </si>
  <si>
    <t>02 2 00 21610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</si>
  <si>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</si>
  <si>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Подпрограмма «Профилактика экстремизма и терроризма в Лозновском сельском поселении»</t>
  </si>
  <si>
    <t>Подпрограмма «Комплексные меры противодействия  злоупотреблению наркотиками и их незаконному обороту  в Лозновском сельском поселении»</t>
  </si>
  <si>
    <t>02 3 00 00000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</si>
  <si>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</si>
  <si>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</si>
  <si>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</si>
  <si>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за счет средств резервного фонда Администрации Цимлянского района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</si>
  <si>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99 9 00 90100</t>
  </si>
  <si>
    <t>к решению от  _.10.2018г. № _</t>
  </si>
  <si>
    <t>Приложение 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</si>
</sst>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Border="1"/>
    <xf numFmtId="165" fontId="3" fillId="0" borderId="4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4"/>
  <sheetViews>
    <sheetView tabSelected="1" view="pageBreakPreview" zoomScale="60" zoomScaleNormal="75" workbookViewId="0">
      <selection activeCell="W15" sqref="W15"/>
    </sheetView>
  </sheetViews>
  <sheetFormatPr defaultRowHeight="14.45" customHeight="1"/>
  <cols>
    <col min="1" max="1" width="80.7109375" style="4" customWidth="1"/>
    <col min="2" max="2" width="12.7109375" style="4" customWidth="1"/>
    <col min="3" max="16" width="8" style="4" hidden="1" customWidth="1"/>
    <col min="17" max="17" width="9.7109375" style="4" customWidth="1"/>
    <col min="18" max="18" width="4.7109375" style="4" customWidth="1"/>
    <col min="19" max="19" width="5.7109375" style="4" customWidth="1"/>
    <col min="20" max="20" width="16.7109375" style="4" customWidth="1"/>
    <col min="21" max="22" width="8" style="4" hidden="1" customWidth="1"/>
    <col min="23" max="24" width="16.7109375" style="4" customWidth="1"/>
    <col min="25" max="25" width="9.42578125" bestFit="1" customWidth="1"/>
  </cols>
  <sheetData>
    <row r="1" spans="1:25" ht="18" customHeight="1">
      <c r="T1" s="24" t="s">
        <v>127</v>
      </c>
      <c r="U1" s="24"/>
      <c r="V1" s="24"/>
      <c r="W1" s="24"/>
      <c r="X1" s="24"/>
    </row>
    <row r="2" spans="1:25" ht="17.25" customHeight="1">
      <c r="T2" s="25" t="s">
        <v>126</v>
      </c>
      <c r="U2" s="25"/>
      <c r="V2" s="25"/>
      <c r="W2" s="25"/>
      <c r="X2" s="25"/>
    </row>
    <row r="3" spans="1:25" ht="19.5" customHeight="1">
      <c r="T3" s="25" t="s">
        <v>72</v>
      </c>
      <c r="U3" s="25"/>
      <c r="V3" s="25"/>
      <c r="W3" s="25"/>
      <c r="X3" s="25"/>
    </row>
    <row r="4" spans="1:25" ht="19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6" t="s">
        <v>66</v>
      </c>
      <c r="U4" s="26"/>
      <c r="V4" s="26"/>
      <c r="W4" s="26"/>
      <c r="X4" s="26"/>
    </row>
    <row r="5" spans="1:25" ht="18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6" t="s">
        <v>67</v>
      </c>
      <c r="U5" s="26"/>
      <c r="V5" s="26"/>
      <c r="W5" s="26"/>
      <c r="X5" s="26"/>
    </row>
    <row r="6" spans="1:25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27"/>
      <c r="U6" s="27"/>
      <c r="V6" s="27"/>
      <c r="W6" s="27"/>
      <c r="X6" s="27"/>
    </row>
    <row r="7" spans="1:25" ht="58.35" customHeight="1">
      <c r="A7" s="29" t="s">
        <v>73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5" ht="16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3"/>
      <c r="V8" s="3"/>
      <c r="W8" s="28" t="s">
        <v>65</v>
      </c>
      <c r="X8" s="28"/>
    </row>
    <row r="9" spans="1:25" ht="15">
      <c r="A9" s="21" t="s">
        <v>0</v>
      </c>
      <c r="B9" s="21" t="s">
        <v>1</v>
      </c>
      <c r="C9" s="21" t="s">
        <v>1</v>
      </c>
      <c r="D9" s="21" t="s">
        <v>1</v>
      </c>
      <c r="E9" s="21" t="s">
        <v>1</v>
      </c>
      <c r="F9" s="21" t="s">
        <v>1</v>
      </c>
      <c r="G9" s="21" t="s">
        <v>1</v>
      </c>
      <c r="H9" s="21" t="s">
        <v>1</v>
      </c>
      <c r="I9" s="21" t="s">
        <v>1</v>
      </c>
      <c r="J9" s="21" t="s">
        <v>1</v>
      </c>
      <c r="K9" s="21" t="s">
        <v>1</v>
      </c>
      <c r="L9" s="21" t="s">
        <v>1</v>
      </c>
      <c r="M9" s="21" t="s">
        <v>1</v>
      </c>
      <c r="N9" s="21" t="s">
        <v>1</v>
      </c>
      <c r="O9" s="21" t="s">
        <v>1</v>
      </c>
      <c r="P9" s="21" t="s">
        <v>1</v>
      </c>
      <c r="Q9" s="21" t="s">
        <v>2</v>
      </c>
      <c r="R9" s="21" t="s">
        <v>3</v>
      </c>
      <c r="S9" s="21" t="s">
        <v>6</v>
      </c>
      <c r="T9" s="21" t="s">
        <v>71</v>
      </c>
      <c r="U9" s="21" t="s">
        <v>5</v>
      </c>
      <c r="V9" s="21" t="s">
        <v>5</v>
      </c>
      <c r="W9" s="21" t="s">
        <v>68</v>
      </c>
      <c r="X9" s="21" t="s">
        <v>69</v>
      </c>
    </row>
    <row r="10" spans="1:25" ht="15">
      <c r="A10" s="21"/>
      <c r="B10" s="21" t="s">
        <v>1</v>
      </c>
      <c r="C10" s="21" t="s">
        <v>1</v>
      </c>
      <c r="D10" s="21" t="s">
        <v>1</v>
      </c>
      <c r="E10" s="21" t="s">
        <v>1</v>
      </c>
      <c r="F10" s="21" t="s">
        <v>1</v>
      </c>
      <c r="G10" s="21" t="s">
        <v>1</v>
      </c>
      <c r="H10" s="21" t="s">
        <v>1</v>
      </c>
      <c r="I10" s="21" t="s">
        <v>1</v>
      </c>
      <c r="J10" s="21" t="s">
        <v>1</v>
      </c>
      <c r="K10" s="21" t="s">
        <v>1</v>
      </c>
      <c r="L10" s="21" t="s">
        <v>1</v>
      </c>
      <c r="M10" s="21" t="s">
        <v>1</v>
      </c>
      <c r="N10" s="21" t="s">
        <v>1</v>
      </c>
      <c r="O10" s="21" t="s">
        <v>1</v>
      </c>
      <c r="P10" s="21" t="s">
        <v>1</v>
      </c>
      <c r="Q10" s="21" t="s">
        <v>2</v>
      </c>
      <c r="R10" s="21" t="s">
        <v>3</v>
      </c>
      <c r="S10" s="21" t="s">
        <v>4</v>
      </c>
      <c r="T10" s="21" t="s">
        <v>5</v>
      </c>
      <c r="U10" s="21" t="s">
        <v>5</v>
      </c>
      <c r="V10" s="21" t="s">
        <v>5</v>
      </c>
      <c r="W10" s="21" t="s">
        <v>5</v>
      </c>
      <c r="X10" s="21" t="s">
        <v>5</v>
      </c>
    </row>
    <row r="11" spans="1:25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5" ht="18.75">
      <c r="A12" s="6">
        <v>1</v>
      </c>
      <c r="B12" s="6">
        <v>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v>3</v>
      </c>
      <c r="R12" s="6">
        <v>4</v>
      </c>
      <c r="S12" s="6">
        <v>5</v>
      </c>
      <c r="T12" s="6">
        <v>6</v>
      </c>
      <c r="U12" s="6"/>
      <c r="V12" s="6"/>
      <c r="W12" s="6">
        <v>7</v>
      </c>
      <c r="X12" s="6">
        <v>8</v>
      </c>
    </row>
    <row r="13" spans="1:25" ht="28.5" customHeight="1">
      <c r="A13" s="7" t="s">
        <v>70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8"/>
      <c r="S13" s="8"/>
      <c r="T13" s="10">
        <f>T14+T28+T33+T37+T40+T43+T46+T53+T21</f>
        <v>13091.9</v>
      </c>
      <c r="U13" s="11"/>
      <c r="V13" s="11"/>
      <c r="W13" s="10">
        <f>W14+W28+W33+W37+W40+W43+W46+W53+W21</f>
        <v>9632.0999999999985</v>
      </c>
      <c r="X13" s="10">
        <f>X14+X28+X33+X37+X40+X43+X46+X53+X21</f>
        <v>9669.0000000000018</v>
      </c>
    </row>
    <row r="14" spans="1:25" s="1" customFormat="1" ht="47.25" customHeight="1">
      <c r="A14" s="12" t="s">
        <v>7</v>
      </c>
      <c r="B14" s="13" t="s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5">
        <f>T15+T17</f>
        <v>2782.4</v>
      </c>
      <c r="U14" s="15">
        <f t="shared" ref="U14:X14" si="0">U15+U17</f>
        <v>0</v>
      </c>
      <c r="V14" s="15">
        <f t="shared" si="0"/>
        <v>0</v>
      </c>
      <c r="W14" s="15">
        <f t="shared" si="0"/>
        <v>1152.0999999999999</v>
      </c>
      <c r="X14" s="15">
        <f t="shared" si="0"/>
        <v>1197</v>
      </c>
    </row>
    <row r="15" spans="1:25" s="1" customFormat="1" ht="65.25" customHeight="1">
      <c r="A15" s="12" t="s">
        <v>74</v>
      </c>
      <c r="B15" s="13" t="s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f>T16</f>
        <v>1036.7</v>
      </c>
      <c r="U15" s="16"/>
      <c r="V15" s="16"/>
      <c r="W15" s="15">
        <f>W16</f>
        <v>1042.0999999999999</v>
      </c>
      <c r="X15" s="15">
        <f>X16</f>
        <v>1087</v>
      </c>
      <c r="Y15" s="20"/>
    </row>
    <row r="16" spans="1:25" s="1" customFormat="1" ht="148.5" customHeight="1">
      <c r="A16" s="17" t="s">
        <v>75</v>
      </c>
      <c r="B16" s="13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9</v>
      </c>
      <c r="R16" s="13" t="s">
        <v>10</v>
      </c>
      <c r="S16" s="13" t="s">
        <v>14</v>
      </c>
      <c r="T16" s="15">
        <v>1036.7</v>
      </c>
      <c r="U16" s="16"/>
      <c r="V16" s="16"/>
      <c r="W16" s="15">
        <v>1042.0999999999999</v>
      </c>
      <c r="X16" s="15">
        <v>1087</v>
      </c>
    </row>
    <row r="17" spans="1:25" s="1" customFormat="1" ht="45" customHeight="1">
      <c r="A17" s="12" t="s">
        <v>76</v>
      </c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3"/>
      <c r="S17" s="13"/>
      <c r="T17" s="15">
        <f>T18+T19+T20</f>
        <v>1745.7</v>
      </c>
      <c r="U17" s="16"/>
      <c r="V17" s="16"/>
      <c r="W17" s="15">
        <f>W18+W19</f>
        <v>110</v>
      </c>
      <c r="X17" s="15">
        <f>X18+X19</f>
        <v>110</v>
      </c>
    </row>
    <row r="18" spans="1:25" s="1" customFormat="1" ht="117" customHeight="1">
      <c r="A18" s="17" t="s">
        <v>77</v>
      </c>
      <c r="B18" s="13" t="s">
        <v>16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9</v>
      </c>
      <c r="R18" s="13" t="s">
        <v>10</v>
      </c>
      <c r="S18" s="13" t="s">
        <v>14</v>
      </c>
      <c r="T18" s="15">
        <v>398</v>
      </c>
      <c r="U18" s="16"/>
      <c r="V18" s="16"/>
      <c r="W18" s="15">
        <v>60</v>
      </c>
      <c r="X18" s="15">
        <v>60</v>
      </c>
      <c r="Y18" s="20"/>
    </row>
    <row r="19" spans="1:25" s="1" customFormat="1" ht="148.5" customHeight="1">
      <c r="A19" s="17" t="s">
        <v>78</v>
      </c>
      <c r="B19" s="13" t="s">
        <v>17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9</v>
      </c>
      <c r="R19" s="13" t="s">
        <v>10</v>
      </c>
      <c r="S19" s="13" t="s">
        <v>14</v>
      </c>
      <c r="T19" s="15">
        <v>1325.2</v>
      </c>
      <c r="U19" s="16"/>
      <c r="V19" s="16"/>
      <c r="W19" s="15">
        <v>50</v>
      </c>
      <c r="X19" s="15">
        <v>50</v>
      </c>
    </row>
    <row r="20" spans="1:25" s="1" customFormat="1" ht="133.69999999999999" customHeight="1">
      <c r="A20" s="17" t="s">
        <v>123</v>
      </c>
      <c r="B20" s="13" t="s">
        <v>122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>
        <v>240</v>
      </c>
      <c r="R20" s="13" t="s">
        <v>10</v>
      </c>
      <c r="S20" s="13" t="s">
        <v>14</v>
      </c>
      <c r="T20" s="15">
        <v>22.5</v>
      </c>
      <c r="U20" s="16"/>
      <c r="V20" s="16"/>
      <c r="W20" s="15">
        <v>0</v>
      </c>
      <c r="X20" s="15">
        <v>0</v>
      </c>
    </row>
    <row r="21" spans="1:25" s="1" customFormat="1" ht="62.25" customHeight="1">
      <c r="A21" s="12" t="s">
        <v>108</v>
      </c>
      <c r="B21" s="13" t="s">
        <v>110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3"/>
      <c r="S21" s="13"/>
      <c r="T21" s="15">
        <f>T22+T24+T26</f>
        <v>3</v>
      </c>
      <c r="U21" s="15">
        <f t="shared" ref="U21:X21" si="1">U22+U24+U26</f>
        <v>0</v>
      </c>
      <c r="V21" s="15">
        <f t="shared" si="1"/>
        <v>0</v>
      </c>
      <c r="W21" s="15">
        <f t="shared" si="1"/>
        <v>0.89999999999999991</v>
      </c>
      <c r="X21" s="15">
        <f t="shared" si="1"/>
        <v>0.89999999999999991</v>
      </c>
    </row>
    <row r="22" spans="1:25" s="1" customFormat="1" ht="41.25" customHeight="1">
      <c r="A22" s="12" t="s">
        <v>109</v>
      </c>
      <c r="B22" s="13" t="s">
        <v>111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3"/>
      <c r="S22" s="13"/>
      <c r="T22" s="15">
        <f>T23</f>
        <v>1</v>
      </c>
      <c r="U22" s="15">
        <f t="shared" ref="U22:X22" si="2">U23</f>
        <v>0</v>
      </c>
      <c r="V22" s="15">
        <f t="shared" si="2"/>
        <v>0</v>
      </c>
      <c r="W22" s="15">
        <f t="shared" si="2"/>
        <v>0.3</v>
      </c>
      <c r="X22" s="15">
        <f t="shared" si="2"/>
        <v>0.3</v>
      </c>
    </row>
    <row r="23" spans="1:25" s="1" customFormat="1" ht="154.5" customHeight="1">
      <c r="A23" s="12" t="s">
        <v>112</v>
      </c>
      <c r="B23" s="13" t="s">
        <v>113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11</v>
      </c>
      <c r="S23" s="13" t="s">
        <v>58</v>
      </c>
      <c r="T23" s="15">
        <v>1</v>
      </c>
      <c r="U23" s="16"/>
      <c r="V23" s="16"/>
      <c r="W23" s="15">
        <v>0.3</v>
      </c>
      <c r="X23" s="15">
        <v>0.3</v>
      </c>
    </row>
    <row r="24" spans="1:25" s="1" customFormat="1" ht="61.5" customHeight="1">
      <c r="A24" s="12" t="s">
        <v>119</v>
      </c>
      <c r="B24" s="13" t="s">
        <v>115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3"/>
      <c r="S24" s="13"/>
      <c r="T24" s="15">
        <f>T25</f>
        <v>1</v>
      </c>
      <c r="U24" s="15">
        <f t="shared" ref="U24:X24" si="3">U25</f>
        <v>0</v>
      </c>
      <c r="V24" s="15">
        <f t="shared" si="3"/>
        <v>0</v>
      </c>
      <c r="W24" s="15">
        <f t="shared" si="3"/>
        <v>0.3</v>
      </c>
      <c r="X24" s="15">
        <f t="shared" si="3"/>
        <v>0.3</v>
      </c>
    </row>
    <row r="25" spans="1:25" s="1" customFormat="1" ht="137.25" customHeight="1">
      <c r="A25" s="12" t="s">
        <v>114</v>
      </c>
      <c r="B25" s="13" t="s">
        <v>116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240</v>
      </c>
      <c r="R25" s="13" t="s">
        <v>11</v>
      </c>
      <c r="S25" s="13" t="s">
        <v>58</v>
      </c>
      <c r="T25" s="15">
        <v>1</v>
      </c>
      <c r="U25" s="16"/>
      <c r="V25" s="16"/>
      <c r="W25" s="15">
        <v>0.3</v>
      </c>
      <c r="X25" s="15">
        <v>0.3</v>
      </c>
    </row>
    <row r="26" spans="1:25" s="1" customFormat="1" ht="48.75" customHeight="1">
      <c r="A26" s="12" t="s">
        <v>118</v>
      </c>
      <c r="B26" s="13" t="s">
        <v>120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13"/>
      <c r="S26" s="13"/>
      <c r="T26" s="15">
        <f>T27</f>
        <v>1</v>
      </c>
      <c r="U26" s="15">
        <f t="shared" ref="U26:X26" si="4">U27</f>
        <v>0</v>
      </c>
      <c r="V26" s="15">
        <f t="shared" si="4"/>
        <v>0</v>
      </c>
      <c r="W26" s="15">
        <f t="shared" si="4"/>
        <v>0.3</v>
      </c>
      <c r="X26" s="15">
        <f t="shared" si="4"/>
        <v>0.3</v>
      </c>
    </row>
    <row r="27" spans="1:25" s="1" customFormat="1" ht="159.75" customHeight="1">
      <c r="A27" s="12" t="s">
        <v>117</v>
      </c>
      <c r="B27" s="13" t="s">
        <v>121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240</v>
      </c>
      <c r="R27" s="13" t="s">
        <v>11</v>
      </c>
      <c r="S27" s="13" t="s">
        <v>58</v>
      </c>
      <c r="T27" s="15">
        <v>1</v>
      </c>
      <c r="U27" s="16"/>
      <c r="V27" s="16"/>
      <c r="W27" s="15">
        <v>0.3</v>
      </c>
      <c r="X27" s="15">
        <v>0.3</v>
      </c>
    </row>
    <row r="28" spans="1:25" s="1" customFormat="1" ht="76.5" customHeight="1">
      <c r="A28" s="12" t="s">
        <v>79</v>
      </c>
      <c r="B28" s="13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3"/>
      <c r="S28" s="13"/>
      <c r="T28" s="15">
        <f>T29+T31</f>
        <v>42.1</v>
      </c>
      <c r="U28" s="15">
        <f t="shared" ref="U28:X28" si="5">U29+U31</f>
        <v>0</v>
      </c>
      <c r="V28" s="15">
        <f t="shared" si="5"/>
        <v>0</v>
      </c>
      <c r="W28" s="15">
        <f t="shared" si="5"/>
        <v>21.6</v>
      </c>
      <c r="X28" s="15">
        <f t="shared" si="5"/>
        <v>21.6</v>
      </c>
    </row>
    <row r="29" spans="1:25" s="1" customFormat="1" ht="41.25" customHeight="1">
      <c r="A29" s="12" t="s">
        <v>19</v>
      </c>
      <c r="B29" s="13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3"/>
      <c r="T29" s="15">
        <f>T30</f>
        <v>41.1</v>
      </c>
      <c r="U29" s="16"/>
      <c r="V29" s="16"/>
      <c r="W29" s="15">
        <f>W30</f>
        <v>21.1</v>
      </c>
      <c r="X29" s="15">
        <f>X30</f>
        <v>21.1</v>
      </c>
    </row>
    <row r="30" spans="1:25" s="1" customFormat="1" ht="144.75" customHeight="1">
      <c r="A30" s="17" t="s">
        <v>80</v>
      </c>
      <c r="B30" s="13" t="s">
        <v>21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9</v>
      </c>
      <c r="R30" s="13" t="s">
        <v>14</v>
      </c>
      <c r="S30" s="13" t="s">
        <v>22</v>
      </c>
      <c r="T30" s="15">
        <v>41.1</v>
      </c>
      <c r="U30" s="16"/>
      <c r="V30" s="16"/>
      <c r="W30" s="15">
        <v>21.1</v>
      </c>
      <c r="X30" s="15">
        <v>21.1</v>
      </c>
    </row>
    <row r="31" spans="1:25" s="1" customFormat="1" ht="39" customHeight="1">
      <c r="A31" s="17" t="s">
        <v>101</v>
      </c>
      <c r="B31" s="13" t="s">
        <v>102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3"/>
      <c r="S31" s="13"/>
      <c r="T31" s="15">
        <f>T32</f>
        <v>1</v>
      </c>
      <c r="U31" s="16"/>
      <c r="V31" s="16"/>
      <c r="W31" s="15">
        <f>W32</f>
        <v>0.5</v>
      </c>
      <c r="X31" s="15">
        <f>X32</f>
        <v>0.5</v>
      </c>
    </row>
    <row r="32" spans="1:25" s="1" customFormat="1" ht="137.25" customHeight="1">
      <c r="A32" s="17" t="s">
        <v>103</v>
      </c>
      <c r="B32" s="13" t="s">
        <v>104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>
        <v>240</v>
      </c>
      <c r="R32" s="13" t="s">
        <v>14</v>
      </c>
      <c r="S32" s="13" t="s">
        <v>22</v>
      </c>
      <c r="T32" s="15">
        <v>1</v>
      </c>
      <c r="U32" s="16"/>
      <c r="V32" s="16"/>
      <c r="W32" s="15">
        <v>0.5</v>
      </c>
      <c r="X32" s="15">
        <v>0.5</v>
      </c>
    </row>
    <row r="33" spans="1:26" s="1" customFormat="1" ht="39" customHeight="1">
      <c r="A33" s="12" t="s">
        <v>81</v>
      </c>
      <c r="B33" s="13" t="s">
        <v>23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3"/>
      <c r="T33" s="15">
        <f>T34</f>
        <v>4212.3</v>
      </c>
      <c r="U33" s="16"/>
      <c r="V33" s="16"/>
      <c r="W33" s="15">
        <f>W34</f>
        <v>3772.7</v>
      </c>
      <c r="X33" s="15">
        <f>X34</f>
        <v>3824</v>
      </c>
    </row>
    <row r="34" spans="1:26" s="1" customFormat="1" ht="41.25" customHeight="1">
      <c r="A34" s="12" t="s">
        <v>24</v>
      </c>
      <c r="B34" s="13" t="s">
        <v>25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3"/>
      <c r="S34" s="13"/>
      <c r="T34" s="15">
        <f>T35+T36</f>
        <v>4212.3</v>
      </c>
      <c r="U34" s="16"/>
      <c r="V34" s="16"/>
      <c r="W34" s="15">
        <f>W35+W36</f>
        <v>3772.7</v>
      </c>
      <c r="X34" s="15">
        <f>X35+X36</f>
        <v>3824</v>
      </c>
    </row>
    <row r="35" spans="1:26" s="1" customFormat="1" ht="123" customHeight="1">
      <c r="A35" s="17" t="s">
        <v>82</v>
      </c>
      <c r="B35" s="13" t="s">
        <v>26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27</v>
      </c>
      <c r="R35" s="13" t="s">
        <v>28</v>
      </c>
      <c r="S35" s="13" t="s">
        <v>11</v>
      </c>
      <c r="T35" s="15">
        <v>2608</v>
      </c>
      <c r="U35" s="16"/>
      <c r="V35" s="16"/>
      <c r="W35" s="15">
        <v>1979.4</v>
      </c>
      <c r="X35" s="15">
        <v>1772.4</v>
      </c>
    </row>
    <row r="36" spans="1:26" s="1" customFormat="1" ht="99" customHeight="1">
      <c r="A36" s="12" t="s">
        <v>83</v>
      </c>
      <c r="B36" s="13" t="s">
        <v>29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27</v>
      </c>
      <c r="R36" s="13" t="s">
        <v>28</v>
      </c>
      <c r="S36" s="13" t="s">
        <v>11</v>
      </c>
      <c r="T36" s="15">
        <v>1604.3</v>
      </c>
      <c r="U36" s="16"/>
      <c r="V36" s="16"/>
      <c r="W36" s="15">
        <v>1793.3</v>
      </c>
      <c r="X36" s="15">
        <v>2051.6</v>
      </c>
    </row>
    <row r="37" spans="1:26" s="1" customFormat="1" ht="50.1" customHeight="1">
      <c r="A37" s="12" t="s">
        <v>84</v>
      </c>
      <c r="B37" s="13" t="s">
        <v>30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3"/>
      <c r="S37" s="13"/>
      <c r="T37" s="15">
        <f>T38</f>
        <v>0.5</v>
      </c>
      <c r="U37" s="16"/>
      <c r="V37" s="16"/>
      <c r="W37" s="15">
        <f>W38</f>
        <v>0.5</v>
      </c>
      <c r="X37" s="15">
        <f>X38</f>
        <v>0.5</v>
      </c>
    </row>
    <row r="38" spans="1:26" s="1" customFormat="1" ht="47.25" customHeight="1">
      <c r="A38" s="12" t="s">
        <v>31</v>
      </c>
      <c r="B38" s="13" t="s">
        <v>32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3"/>
      <c r="T38" s="15">
        <f>T39</f>
        <v>0.5</v>
      </c>
      <c r="U38" s="16"/>
      <c r="V38" s="16"/>
      <c r="W38" s="15">
        <f>W39</f>
        <v>0.5</v>
      </c>
      <c r="X38" s="15">
        <f>X39</f>
        <v>0.5</v>
      </c>
    </row>
    <row r="39" spans="1:26" s="1" customFormat="1" ht="117" customHeight="1">
      <c r="A39" s="17" t="s">
        <v>85</v>
      </c>
      <c r="B39" s="13" t="s">
        <v>33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9</v>
      </c>
      <c r="R39" s="13" t="s">
        <v>34</v>
      </c>
      <c r="S39" s="13" t="s">
        <v>10</v>
      </c>
      <c r="T39" s="15">
        <v>0.5</v>
      </c>
      <c r="U39" s="16"/>
      <c r="V39" s="16"/>
      <c r="W39" s="15">
        <v>0.5</v>
      </c>
      <c r="X39" s="15">
        <v>0.5</v>
      </c>
    </row>
    <row r="40" spans="1:26" s="1" customFormat="1" ht="48" customHeight="1">
      <c r="A40" s="12" t="s">
        <v>86</v>
      </c>
      <c r="B40" s="13" t="s">
        <v>35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3"/>
      <c r="S40" s="13"/>
      <c r="T40" s="15">
        <f t="shared" ref="T40:V40" si="6">T41</f>
        <v>10</v>
      </c>
      <c r="U40" s="15">
        <f t="shared" si="6"/>
        <v>0</v>
      </c>
      <c r="V40" s="15">
        <f t="shared" si="6"/>
        <v>0</v>
      </c>
      <c r="W40" s="15">
        <f>W41</f>
        <v>1</v>
      </c>
      <c r="X40" s="15">
        <f>X41</f>
        <v>1</v>
      </c>
    </row>
    <row r="41" spans="1:26" s="1" customFormat="1" ht="38.25" customHeight="1">
      <c r="A41" s="12" t="s">
        <v>87</v>
      </c>
      <c r="B41" s="13" t="s">
        <v>36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3"/>
      <c r="T41" s="15">
        <f>T42</f>
        <v>10</v>
      </c>
      <c r="U41" s="16"/>
      <c r="V41" s="16"/>
      <c r="W41" s="15">
        <f>W42</f>
        <v>1</v>
      </c>
      <c r="X41" s="15">
        <f>X42</f>
        <v>1</v>
      </c>
    </row>
    <row r="42" spans="1:26" s="1" customFormat="1" ht="121.5" customHeight="1">
      <c r="A42" s="17" t="s">
        <v>88</v>
      </c>
      <c r="B42" s="13" t="s">
        <v>37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9</v>
      </c>
      <c r="R42" s="13" t="s">
        <v>38</v>
      </c>
      <c r="S42" s="13" t="s">
        <v>11</v>
      </c>
      <c r="T42" s="15">
        <v>10</v>
      </c>
      <c r="U42" s="16"/>
      <c r="V42" s="16"/>
      <c r="W42" s="15">
        <v>1</v>
      </c>
      <c r="X42" s="15">
        <v>1</v>
      </c>
    </row>
    <row r="43" spans="1:26" s="1" customFormat="1" ht="45" customHeight="1">
      <c r="A43" s="12" t="s">
        <v>89</v>
      </c>
      <c r="B43" s="13" t="s">
        <v>39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3"/>
      <c r="T43" s="15">
        <f>T44</f>
        <v>0.7</v>
      </c>
      <c r="U43" s="16"/>
      <c r="V43" s="16"/>
      <c r="W43" s="15">
        <f>W44</f>
        <v>0.5</v>
      </c>
      <c r="X43" s="15">
        <f>X44</f>
        <v>0.5</v>
      </c>
    </row>
    <row r="44" spans="1:26" s="1" customFormat="1" ht="44.25" customHeight="1">
      <c r="A44" s="12" t="s">
        <v>40</v>
      </c>
      <c r="B44" s="13" t="s">
        <v>41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3"/>
      <c r="S44" s="13"/>
      <c r="T44" s="15">
        <f>T45</f>
        <v>0.7</v>
      </c>
      <c r="U44" s="16"/>
      <c r="V44" s="16"/>
      <c r="W44" s="15">
        <f>W45</f>
        <v>0.5</v>
      </c>
      <c r="X44" s="15">
        <f>X45</f>
        <v>0.5</v>
      </c>
    </row>
    <row r="45" spans="1:26" s="1" customFormat="1" ht="156" customHeight="1">
      <c r="A45" s="17" t="s">
        <v>90</v>
      </c>
      <c r="B45" s="13" t="s">
        <v>42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9</v>
      </c>
      <c r="R45" s="13" t="s">
        <v>10</v>
      </c>
      <c r="S45" s="13" t="s">
        <v>14</v>
      </c>
      <c r="T45" s="15">
        <v>0.7</v>
      </c>
      <c r="U45" s="16"/>
      <c r="V45" s="16"/>
      <c r="W45" s="15">
        <v>0.5</v>
      </c>
      <c r="X45" s="15">
        <v>0.5</v>
      </c>
    </row>
    <row r="46" spans="1:26" s="1" customFormat="1" ht="39" customHeight="1">
      <c r="A46" s="12" t="s">
        <v>91</v>
      </c>
      <c r="B46" s="13" t="s">
        <v>43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3"/>
      <c r="S46" s="13"/>
      <c r="T46" s="15">
        <f>T47</f>
        <v>5245.4</v>
      </c>
      <c r="U46" s="16"/>
      <c r="V46" s="16"/>
      <c r="W46" s="15">
        <f>W47</f>
        <v>4191</v>
      </c>
      <c r="X46" s="15">
        <f>X47</f>
        <v>4124.8</v>
      </c>
    </row>
    <row r="47" spans="1:26" s="1" customFormat="1" ht="41.25" customHeight="1">
      <c r="A47" s="12" t="s">
        <v>92</v>
      </c>
      <c r="B47" s="13" t="s">
        <v>44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3"/>
      <c r="S47" s="13"/>
      <c r="T47" s="15">
        <f>T48+T49+T50+T51+T52</f>
        <v>5245.4</v>
      </c>
      <c r="U47" s="15">
        <f t="shared" ref="U47:X47" si="7">U48+U49+U50+U51+U52</f>
        <v>0</v>
      </c>
      <c r="V47" s="15">
        <f t="shared" si="7"/>
        <v>0</v>
      </c>
      <c r="W47" s="15">
        <f>W48+W49+W50+W51+W52</f>
        <v>4191</v>
      </c>
      <c r="X47" s="15">
        <f t="shared" si="7"/>
        <v>4124.8</v>
      </c>
    </row>
    <row r="48" spans="1:26" s="1" customFormat="1" ht="83.65" customHeight="1">
      <c r="A48" s="12" t="s">
        <v>93</v>
      </c>
      <c r="B48" s="13" t="s">
        <v>45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46</v>
      </c>
      <c r="R48" s="13" t="s">
        <v>11</v>
      </c>
      <c r="S48" s="13" t="s">
        <v>47</v>
      </c>
      <c r="T48" s="15">
        <v>4009.9</v>
      </c>
      <c r="U48" s="16"/>
      <c r="V48" s="16"/>
      <c r="W48" s="15">
        <v>3748.9</v>
      </c>
      <c r="X48" s="15">
        <v>3742.9</v>
      </c>
      <c r="Y48" s="18"/>
      <c r="Z48" s="19"/>
    </row>
    <row r="49" spans="1:24" s="1" customFormat="1" ht="83.65" customHeight="1">
      <c r="A49" s="17" t="s">
        <v>94</v>
      </c>
      <c r="B49" s="13" t="s">
        <v>48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9</v>
      </c>
      <c r="R49" s="13" t="s">
        <v>11</v>
      </c>
      <c r="S49" s="13" t="s">
        <v>47</v>
      </c>
      <c r="T49" s="15">
        <v>1130.5</v>
      </c>
      <c r="U49" s="16"/>
      <c r="V49" s="16"/>
      <c r="W49" s="15">
        <v>357.9</v>
      </c>
      <c r="X49" s="15">
        <v>297.7</v>
      </c>
    </row>
    <row r="50" spans="1:24" s="1" customFormat="1" ht="56.25" customHeight="1">
      <c r="A50" s="12" t="s">
        <v>95</v>
      </c>
      <c r="B50" s="13" t="s">
        <v>49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50</v>
      </c>
      <c r="R50" s="13" t="s">
        <v>11</v>
      </c>
      <c r="S50" s="13" t="s">
        <v>47</v>
      </c>
      <c r="T50" s="15">
        <v>69.599999999999994</v>
      </c>
      <c r="U50" s="16"/>
      <c r="V50" s="16"/>
      <c r="W50" s="15">
        <v>60.2</v>
      </c>
      <c r="X50" s="15">
        <v>60.2</v>
      </c>
    </row>
    <row r="51" spans="1:24" s="1" customFormat="1" ht="56.25" customHeight="1">
      <c r="A51" s="12" t="s">
        <v>95</v>
      </c>
      <c r="B51" s="13" t="s">
        <v>49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850</v>
      </c>
      <c r="R51" s="13" t="s">
        <v>11</v>
      </c>
      <c r="S51" s="13" t="s">
        <v>58</v>
      </c>
      <c r="T51" s="15">
        <v>18</v>
      </c>
      <c r="U51" s="16"/>
      <c r="V51" s="16"/>
      <c r="W51" s="15">
        <v>18</v>
      </c>
      <c r="X51" s="15">
        <v>18</v>
      </c>
    </row>
    <row r="52" spans="1:24" s="1" customFormat="1" ht="95.25" customHeight="1">
      <c r="A52" s="17" t="s">
        <v>94</v>
      </c>
      <c r="B52" s="13" t="s">
        <v>48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>
        <v>240</v>
      </c>
      <c r="R52" s="13" t="s">
        <v>59</v>
      </c>
      <c r="S52" s="13" t="s">
        <v>10</v>
      </c>
      <c r="T52" s="15">
        <v>17.399999999999999</v>
      </c>
      <c r="U52" s="16"/>
      <c r="V52" s="16"/>
      <c r="W52" s="15">
        <v>6</v>
      </c>
      <c r="X52" s="15">
        <v>6</v>
      </c>
    </row>
    <row r="53" spans="1:24" s="1" customFormat="1" ht="42" customHeight="1">
      <c r="A53" s="12" t="s">
        <v>96</v>
      </c>
      <c r="B53" s="13" t="s">
        <v>51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3"/>
      <c r="S53" s="13"/>
      <c r="T53" s="15">
        <f>T54</f>
        <v>795.5</v>
      </c>
      <c r="U53" s="16"/>
      <c r="V53" s="16"/>
      <c r="W53" s="15">
        <f>W54</f>
        <v>491.8</v>
      </c>
      <c r="X53" s="15">
        <f>X54</f>
        <v>498.7</v>
      </c>
    </row>
    <row r="54" spans="1:24" s="1" customFormat="1" ht="42" customHeight="1">
      <c r="A54" s="12" t="s">
        <v>52</v>
      </c>
      <c r="B54" s="13" t="s">
        <v>53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3"/>
      <c r="S54" s="13"/>
      <c r="T54" s="15">
        <f>T55+T56+T57+T58+T59+T61+T60</f>
        <v>795.5</v>
      </c>
      <c r="U54" s="15">
        <f t="shared" ref="U54:X54" si="8">U55+U56+U57+U58+U59+U61+U60</f>
        <v>0</v>
      </c>
      <c r="V54" s="15">
        <f t="shared" si="8"/>
        <v>0</v>
      </c>
      <c r="W54" s="15">
        <f t="shared" si="8"/>
        <v>491.8</v>
      </c>
      <c r="X54" s="15">
        <f t="shared" si="8"/>
        <v>498.7</v>
      </c>
    </row>
    <row r="55" spans="1:24" s="1" customFormat="1" ht="100.35" customHeight="1">
      <c r="A55" s="17" t="s">
        <v>97</v>
      </c>
      <c r="B55" s="13" t="s">
        <v>54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55</v>
      </c>
      <c r="R55" s="13" t="s">
        <v>56</v>
      </c>
      <c r="S55" s="13" t="s">
        <v>11</v>
      </c>
      <c r="T55" s="15">
        <v>300</v>
      </c>
      <c r="U55" s="16"/>
      <c r="V55" s="16"/>
      <c r="W55" s="15">
        <v>300</v>
      </c>
      <c r="X55" s="15">
        <v>300</v>
      </c>
    </row>
    <row r="56" spans="1:24" s="1" customFormat="1" ht="100.35" customHeight="1">
      <c r="A56" s="17" t="s">
        <v>98</v>
      </c>
      <c r="B56" s="13" t="s">
        <v>57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9</v>
      </c>
      <c r="R56" s="13" t="s">
        <v>11</v>
      </c>
      <c r="S56" s="13" t="s">
        <v>58</v>
      </c>
      <c r="T56" s="15">
        <v>40</v>
      </c>
      <c r="U56" s="16"/>
      <c r="V56" s="16"/>
      <c r="W56" s="15">
        <v>0</v>
      </c>
      <c r="X56" s="15">
        <v>0</v>
      </c>
    </row>
    <row r="57" spans="1:24" s="1" customFormat="1" ht="161.25" customHeight="1">
      <c r="A57" s="17" t="s">
        <v>105</v>
      </c>
      <c r="B57" s="13" t="s">
        <v>106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9</v>
      </c>
      <c r="R57" s="13" t="s">
        <v>11</v>
      </c>
      <c r="S57" s="13" t="s">
        <v>58</v>
      </c>
      <c r="T57" s="15">
        <v>237.6</v>
      </c>
      <c r="U57" s="16"/>
      <c r="V57" s="16"/>
      <c r="W57" s="15">
        <v>0</v>
      </c>
      <c r="X57" s="15">
        <v>0</v>
      </c>
    </row>
    <row r="58" spans="1:24" s="1" customFormat="1" ht="100.35" hidden="1" customHeight="1">
      <c r="A58" s="17" t="s">
        <v>60</v>
      </c>
      <c r="B58" s="13" t="s">
        <v>61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9</v>
      </c>
      <c r="R58" s="13" t="s">
        <v>11</v>
      </c>
      <c r="S58" s="13" t="s">
        <v>58</v>
      </c>
      <c r="T58" s="15"/>
      <c r="U58" s="16"/>
      <c r="V58" s="16"/>
      <c r="W58" s="15"/>
      <c r="X58" s="15"/>
    </row>
    <row r="59" spans="1:24" s="1" customFormat="1" ht="94.5" customHeight="1">
      <c r="A59" s="17" t="s">
        <v>99</v>
      </c>
      <c r="B59" s="13" t="s">
        <v>62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46</v>
      </c>
      <c r="R59" s="13" t="s">
        <v>63</v>
      </c>
      <c r="S59" s="13" t="s">
        <v>14</v>
      </c>
      <c r="T59" s="15">
        <v>192.7</v>
      </c>
      <c r="U59" s="16"/>
      <c r="V59" s="16"/>
      <c r="W59" s="15">
        <v>191.6</v>
      </c>
      <c r="X59" s="15">
        <v>198.5</v>
      </c>
    </row>
    <row r="60" spans="1:24" s="1" customFormat="1" ht="83.65" customHeight="1">
      <c r="A60" s="17" t="s">
        <v>100</v>
      </c>
      <c r="B60" s="13" t="s">
        <v>64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9</v>
      </c>
      <c r="R60" s="13" t="s">
        <v>11</v>
      </c>
      <c r="S60" s="13" t="s">
        <v>47</v>
      </c>
      <c r="T60" s="15">
        <v>0.2</v>
      </c>
      <c r="U60" s="16"/>
      <c r="V60" s="16"/>
      <c r="W60" s="15">
        <v>0.2</v>
      </c>
      <c r="X60" s="15">
        <v>0.2</v>
      </c>
    </row>
    <row r="61" spans="1:24" s="1" customFormat="1" ht="107.25" customHeight="1">
      <c r="A61" s="12" t="s">
        <v>124</v>
      </c>
      <c r="B61" s="13" t="s">
        <v>125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27</v>
      </c>
      <c r="R61" s="13" t="s">
        <v>28</v>
      </c>
      <c r="S61" s="13" t="s">
        <v>11</v>
      </c>
      <c r="T61" s="15">
        <v>25</v>
      </c>
      <c r="U61" s="16"/>
      <c r="V61" s="16"/>
      <c r="W61" s="15">
        <v>0</v>
      </c>
      <c r="X61" s="15">
        <v>0</v>
      </c>
    </row>
    <row r="64" spans="1:24" ht="21.75" customHeight="1">
      <c r="A64" s="22" t="s">
        <v>107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</row>
  </sheetData>
  <mergeCells count="19">
    <mergeCell ref="A64:X64"/>
    <mergeCell ref="T1:X1"/>
    <mergeCell ref="T2:X2"/>
    <mergeCell ref="T3:X3"/>
    <mergeCell ref="T4:X4"/>
    <mergeCell ref="T5:X5"/>
    <mergeCell ref="T6:X6"/>
    <mergeCell ref="W8:X8"/>
    <mergeCell ref="A7:X7"/>
    <mergeCell ref="A9:A10"/>
    <mergeCell ref="T9:T10"/>
    <mergeCell ref="U9:U10"/>
    <mergeCell ref="W9:W10"/>
    <mergeCell ref="X9:X10"/>
    <mergeCell ref="Q9:Q10"/>
    <mergeCell ref="B9:P10"/>
    <mergeCell ref="S9:S10"/>
    <mergeCell ref="V9:V10"/>
    <mergeCell ref="R9:R10"/>
  </mergeCells>
  <phoneticPr fontId="0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2017-11-09T13:44:28Z</cp:lastPrinted>
  <dcterms:created xsi:type="dcterms:W3CDTF">2017-11-08T06:00:31Z</dcterms:created>
  <dcterms:modified xsi:type="dcterms:W3CDTF">2018-10-26T14:08:22Z</dcterms:modified>
</cp:coreProperties>
</file>